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F0B22FB7-4D18-4DB9-A568-884F501D5FE3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IV B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1" i="6" l="1"/>
  <c r="Q51" i="6"/>
  <c r="P51" i="6"/>
  <c r="O51" i="6"/>
  <c r="N51" i="6"/>
  <c r="M51" i="6"/>
  <c r="L51" i="6"/>
  <c r="K51" i="6"/>
  <c r="J51" i="6"/>
  <c r="I51" i="6"/>
  <c r="H51" i="6"/>
  <c r="G51" i="6"/>
  <c r="F51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</calcChain>
</file>

<file path=xl/sharedStrings.xml><?xml version="1.0" encoding="utf-8"?>
<sst xmlns="http://schemas.openxmlformats.org/spreadsheetml/2006/main" count="203" uniqueCount="126">
  <si>
    <t>P12/LB/2025</t>
  </si>
  <si>
    <t>P13/LB/2025</t>
  </si>
  <si>
    <t>P15/LB/2025</t>
  </si>
  <si>
    <t>Formation</t>
  </si>
  <si>
    <t>Sandhan</t>
  </si>
  <si>
    <t>S.no</t>
  </si>
  <si>
    <t>Reg No</t>
  </si>
  <si>
    <t>Sample name</t>
  </si>
  <si>
    <t>Lithology</t>
  </si>
  <si>
    <t>V(ppm)</t>
  </si>
  <si>
    <t>Argillaceous sandstone</t>
  </si>
  <si>
    <t>1203/13</t>
  </si>
  <si>
    <t>1203/14</t>
  </si>
  <si>
    <t>Pebble sand, alluvial sand</t>
  </si>
  <si>
    <t>1203/44</t>
  </si>
  <si>
    <t>Friable sandstone</t>
  </si>
  <si>
    <t>Min</t>
  </si>
  <si>
    <t>Max</t>
  </si>
  <si>
    <t>Average</t>
  </si>
  <si>
    <t>(%)</t>
  </si>
  <si>
    <t xml:space="preserve">SiO2  </t>
  </si>
  <si>
    <t xml:space="preserve">Al2O3  </t>
  </si>
  <si>
    <t xml:space="preserve">Fe2O3  </t>
  </si>
  <si>
    <t xml:space="preserve">MnO  </t>
  </si>
  <si>
    <t xml:space="preserve">MgO  </t>
  </si>
  <si>
    <t xml:space="preserve">CaO  </t>
  </si>
  <si>
    <t xml:space="preserve">Na2O  </t>
  </si>
  <si>
    <t xml:space="preserve">TiO2  </t>
  </si>
  <si>
    <t xml:space="preserve">P2O5  </t>
  </si>
  <si>
    <t xml:space="preserve">LOI  </t>
  </si>
  <si>
    <t xml:space="preserve">Total  </t>
  </si>
  <si>
    <t xml:space="preserve">K2O  </t>
  </si>
  <si>
    <t>1203/15</t>
  </si>
  <si>
    <t>T1/LB/2025/01</t>
  </si>
  <si>
    <t>friable laminated sandstone</t>
  </si>
  <si>
    <t>1203/16</t>
  </si>
  <si>
    <t>T1/LB/2025/02</t>
  </si>
  <si>
    <t>1203/17</t>
  </si>
  <si>
    <t>T1/LB/2025/03</t>
  </si>
  <si>
    <t>1203/18</t>
  </si>
  <si>
    <t>T1/LB/2025/04</t>
  </si>
  <si>
    <t>1203/19</t>
  </si>
  <si>
    <t>T1/LB/2025/05</t>
  </si>
  <si>
    <t>1203/20</t>
  </si>
  <si>
    <t>T1/LB/2025/06</t>
  </si>
  <si>
    <t>1203/21</t>
  </si>
  <si>
    <t>T1/LB/2025/07</t>
  </si>
  <si>
    <t>1203/22</t>
  </si>
  <si>
    <t>T1/LB/2025/08</t>
  </si>
  <si>
    <t>1203/23</t>
  </si>
  <si>
    <t>T1/LB/2025/09</t>
  </si>
  <si>
    <t>1203/24</t>
  </si>
  <si>
    <t>T1/LB/2025/10</t>
  </si>
  <si>
    <t>sandstone</t>
  </si>
  <si>
    <t>1203/25</t>
  </si>
  <si>
    <t>T1/LB/2025/A</t>
  </si>
  <si>
    <t>friable laminated kailinised sandstone</t>
  </si>
  <si>
    <t>1203/26</t>
  </si>
  <si>
    <t>T1/LB/2025/B</t>
  </si>
  <si>
    <t>1203/27</t>
  </si>
  <si>
    <t>T1/LB/2025/C</t>
  </si>
  <si>
    <t>1203/28</t>
  </si>
  <si>
    <t>T1/LB/2025/D</t>
  </si>
  <si>
    <t>1203/45</t>
  </si>
  <si>
    <t>T3/LB/2025/01</t>
  </si>
  <si>
    <t>Varigated clay /clay stone</t>
  </si>
  <si>
    <t>1203/46</t>
  </si>
  <si>
    <t>T3/LB/2025/02</t>
  </si>
  <si>
    <t>1203/47</t>
  </si>
  <si>
    <t>T3/LB/2025/03</t>
  </si>
  <si>
    <t>1203/48</t>
  </si>
  <si>
    <t>T3/LB/2025/04</t>
  </si>
  <si>
    <t>1203/49</t>
  </si>
  <si>
    <t>T3/LB/2025/05</t>
  </si>
  <si>
    <t>1203/50</t>
  </si>
  <si>
    <t>T3/LB/2025/06</t>
  </si>
  <si>
    <t>1203/51</t>
  </si>
  <si>
    <t>T3/LB/2025/07</t>
  </si>
  <si>
    <t>1203/52</t>
  </si>
  <si>
    <t>T3/LB/2025/08</t>
  </si>
  <si>
    <t>1203/53</t>
  </si>
  <si>
    <t>T3/LB/2025/09</t>
  </si>
  <si>
    <t>1203/54</t>
  </si>
  <si>
    <t>T3/LB/2025/10</t>
  </si>
  <si>
    <t>1203/55</t>
  </si>
  <si>
    <t>T3/LB/2025/A</t>
  </si>
  <si>
    <t>clay / clay stone</t>
  </si>
  <si>
    <t>1203/56</t>
  </si>
  <si>
    <t>T3/LB/2025/B</t>
  </si>
  <si>
    <t xml:space="preserve">clay / clay stone </t>
  </si>
  <si>
    <t>1203/57</t>
  </si>
  <si>
    <t>T3/LB/2025/C</t>
  </si>
  <si>
    <t>1203/58</t>
  </si>
  <si>
    <t>T3/LB/2025/D</t>
  </si>
  <si>
    <t>1203/78</t>
  </si>
  <si>
    <t>T5/LB/2025/01</t>
  </si>
  <si>
    <t>Laterite /argillaceous sand</t>
  </si>
  <si>
    <t>1203/79</t>
  </si>
  <si>
    <t>T5/LB/2025/02</t>
  </si>
  <si>
    <t>1203/80</t>
  </si>
  <si>
    <t>T5/LB/2025/03</t>
  </si>
  <si>
    <t>1203/81</t>
  </si>
  <si>
    <t>T5/LB/2025/04</t>
  </si>
  <si>
    <t>1203/82</t>
  </si>
  <si>
    <t>T5/LB/2025/05</t>
  </si>
  <si>
    <t>1203/83</t>
  </si>
  <si>
    <t>T5/LB/2025/06</t>
  </si>
  <si>
    <t>1203/84</t>
  </si>
  <si>
    <t>T5/LB/2025/07</t>
  </si>
  <si>
    <t>1203/85</t>
  </si>
  <si>
    <t>T5/LB/2025/08</t>
  </si>
  <si>
    <t>1203/86</t>
  </si>
  <si>
    <t>T5/LB/2025/09</t>
  </si>
  <si>
    <t>1203/87</t>
  </si>
  <si>
    <t>T5/LB/2025/10</t>
  </si>
  <si>
    <t xml:space="preserve"> Laterite /argillaceous sand</t>
  </si>
  <si>
    <t>1203/88</t>
  </si>
  <si>
    <t>T5/LB/2025/A</t>
  </si>
  <si>
    <t xml:space="preserve">  Varigated Laterite /argillaceous sand</t>
  </si>
  <si>
    <t>1203/89</t>
  </si>
  <si>
    <t>T5/LB/2025/B</t>
  </si>
  <si>
    <t>1203/90</t>
  </si>
  <si>
    <t>T5/LB/2025/C</t>
  </si>
  <si>
    <t>1203/91</t>
  </si>
  <si>
    <t>T5/LB/2025/D</t>
  </si>
  <si>
    <t>Annexure-IV-B: Analytical results of Major oxides in Sandhan formation (Pit &amp; Trench samples)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</si>
</sst>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shrinkToFit="1"/>
    </xf>
    <xf numFmtId="1" fontId="4" fillId="2" borderId="5" xfId="0" applyNumberFormat="1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shrinkToFi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164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75A18-ED73-4680-B5B9-D8E989E85073}">
  <dimension ref="A1:R51"/>
  <sheetViews>
    <sheetView tabSelected="1" workbookViewId="0">
      <selection sqref="A1:R1"/>
    </sheetView>
  </sheetViews>
  <sheetFormatPr defaultRowHeight="14.4" x14ac:dyDescent="0.3"/>
  <sheetData>
    <row r="1" spans="1:18" ht="20.399999999999999" x14ac:dyDescent="0.35">
      <c r="A1" s="17" t="s">
        <v>125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3">
      <c r="A2" s="18" t="s">
        <v>5</v>
      </c>
      <c r="B2" s="18" t="s">
        <v>6</v>
      </c>
      <c r="C2" s="18" t="s">
        <v>7</v>
      </c>
      <c r="D2" s="20" t="s">
        <v>8</v>
      </c>
      <c r="E2" s="20" t="s">
        <v>3</v>
      </c>
      <c r="F2" s="12" t="s">
        <v>20</v>
      </c>
      <c r="G2" s="12" t="s">
        <v>21</v>
      </c>
      <c r="H2" s="12" t="s">
        <v>22</v>
      </c>
      <c r="I2" s="12" t="s">
        <v>23</v>
      </c>
      <c r="J2" s="12" t="s">
        <v>24</v>
      </c>
      <c r="K2" s="12" t="s">
        <v>25</v>
      </c>
      <c r="L2" s="12" t="s">
        <v>26</v>
      </c>
      <c r="M2" s="12" t="s">
        <v>31</v>
      </c>
      <c r="N2" s="12" t="s">
        <v>27</v>
      </c>
      <c r="O2" s="12" t="s">
        <v>28</v>
      </c>
      <c r="P2" s="12" t="s">
        <v>29</v>
      </c>
      <c r="Q2" s="12" t="s">
        <v>30</v>
      </c>
      <c r="R2" s="23" t="s">
        <v>9</v>
      </c>
    </row>
    <row r="3" spans="1:18" x14ac:dyDescent="0.3">
      <c r="A3" s="19"/>
      <c r="B3" s="19"/>
      <c r="C3" s="19"/>
      <c r="D3" s="21"/>
      <c r="E3" s="22"/>
      <c r="F3" s="25" t="s">
        <v>19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7"/>
      <c r="R3" s="24"/>
    </row>
    <row r="4" spans="1:18" ht="24" x14ac:dyDescent="0.3">
      <c r="A4" s="2">
        <v>13</v>
      </c>
      <c r="B4" s="3" t="s">
        <v>11</v>
      </c>
      <c r="C4" s="3" t="s">
        <v>0</v>
      </c>
      <c r="D4" s="4" t="s">
        <v>10</v>
      </c>
      <c r="E4" s="3" t="s">
        <v>4</v>
      </c>
      <c r="F4" s="5">
        <v>61.082999999999998</v>
      </c>
      <c r="G4" s="5">
        <v>16.818000000000001</v>
      </c>
      <c r="H4" s="5">
        <v>7.2519999999999998</v>
      </c>
      <c r="I4" s="5">
        <v>2.1000000000000001E-2</v>
      </c>
      <c r="J4" s="5">
        <v>0.60399999999999998</v>
      </c>
      <c r="K4" s="5">
        <v>1.095</v>
      </c>
      <c r="L4" s="5">
        <v>1.38</v>
      </c>
      <c r="M4" s="5">
        <v>0.432</v>
      </c>
      <c r="N4" s="5">
        <v>2.6230000000000002</v>
      </c>
      <c r="O4" s="5">
        <v>4.2999999999999997E-2</v>
      </c>
      <c r="P4" s="5">
        <v>8.51</v>
      </c>
      <c r="Q4" s="5">
        <v>99.861000000000004</v>
      </c>
      <c r="R4" s="5">
        <v>115.1</v>
      </c>
    </row>
    <row r="5" spans="1:18" ht="48" x14ac:dyDescent="0.3">
      <c r="A5" s="2">
        <v>14</v>
      </c>
      <c r="B5" s="3" t="s">
        <v>12</v>
      </c>
      <c r="C5" s="3" t="s">
        <v>1</v>
      </c>
      <c r="D5" s="4" t="s">
        <v>13</v>
      </c>
      <c r="E5" s="3" t="s">
        <v>4</v>
      </c>
      <c r="F5" s="5">
        <v>56.744999999999997</v>
      </c>
      <c r="G5" s="5">
        <v>15.16</v>
      </c>
      <c r="H5" s="5">
        <v>8.85</v>
      </c>
      <c r="I5" s="5">
        <v>5.6000000000000001E-2</v>
      </c>
      <c r="J5" s="5">
        <v>1.07</v>
      </c>
      <c r="K5" s="5">
        <v>1.42</v>
      </c>
      <c r="L5" s="5">
        <v>0.3</v>
      </c>
      <c r="M5" s="5">
        <v>7.524</v>
      </c>
      <c r="N5" s="5">
        <v>1.732</v>
      </c>
      <c r="O5" s="5">
        <v>0.69</v>
      </c>
      <c r="P5" s="5">
        <v>6.25</v>
      </c>
      <c r="Q5" s="5">
        <v>99.805000000000007</v>
      </c>
      <c r="R5" s="5">
        <v>175.7</v>
      </c>
    </row>
    <row r="6" spans="1:18" ht="24" x14ac:dyDescent="0.3">
      <c r="A6" s="2">
        <v>44</v>
      </c>
      <c r="B6" s="3" t="s">
        <v>14</v>
      </c>
      <c r="C6" s="3" t="s">
        <v>2</v>
      </c>
      <c r="D6" s="4" t="s">
        <v>15</v>
      </c>
      <c r="E6" s="3" t="s">
        <v>4</v>
      </c>
      <c r="F6" s="7">
        <v>43</v>
      </c>
      <c r="G6" s="7">
        <v>35.15</v>
      </c>
      <c r="H6" s="7">
        <v>0.99199999999999999</v>
      </c>
      <c r="I6" s="7">
        <v>0.01</v>
      </c>
      <c r="J6" s="7">
        <v>0.2</v>
      </c>
      <c r="K6" s="7">
        <v>0.93300000000000005</v>
      </c>
      <c r="L6" s="7">
        <v>0.37</v>
      </c>
      <c r="M6" s="7">
        <v>0.02</v>
      </c>
      <c r="N6" s="7">
        <v>3.85</v>
      </c>
      <c r="O6" s="7">
        <v>0.09</v>
      </c>
      <c r="P6" s="7">
        <v>15.29</v>
      </c>
      <c r="Q6" s="7">
        <v>99.933000000000007</v>
      </c>
      <c r="R6" s="7">
        <v>198.93</v>
      </c>
    </row>
    <row r="7" spans="1:18" ht="36" x14ac:dyDescent="0.3">
      <c r="A7" s="2">
        <v>1</v>
      </c>
      <c r="B7" s="3" t="s">
        <v>32</v>
      </c>
      <c r="C7" s="3" t="s">
        <v>33</v>
      </c>
      <c r="D7" s="4" t="s">
        <v>34</v>
      </c>
      <c r="E7" s="3" t="s">
        <v>4</v>
      </c>
      <c r="F7" s="5">
        <v>66.378</v>
      </c>
      <c r="G7" s="5">
        <v>18.46</v>
      </c>
      <c r="H7" s="5">
        <v>3.0219999999999998</v>
      </c>
      <c r="I7" s="5">
        <v>0.01</v>
      </c>
      <c r="J7" s="5">
        <v>0.38200000000000001</v>
      </c>
      <c r="K7" s="5">
        <v>1.5640000000000001</v>
      </c>
      <c r="L7" s="5">
        <v>0.11</v>
      </c>
      <c r="M7" s="5">
        <v>0.14399999999999999</v>
      </c>
      <c r="N7" s="5">
        <v>1.7</v>
      </c>
      <c r="O7" s="5">
        <v>0.09</v>
      </c>
      <c r="P7" s="5">
        <v>7.87</v>
      </c>
      <c r="Q7" s="5">
        <v>99.742999999999995</v>
      </c>
      <c r="R7" s="5">
        <v>84.1</v>
      </c>
    </row>
    <row r="8" spans="1:18" ht="36" x14ac:dyDescent="0.3">
      <c r="A8" s="2">
        <v>2</v>
      </c>
      <c r="B8" s="3" t="s">
        <v>35</v>
      </c>
      <c r="C8" s="3" t="s">
        <v>36</v>
      </c>
      <c r="D8" s="4" t="s">
        <v>34</v>
      </c>
      <c r="E8" s="3" t="s">
        <v>4</v>
      </c>
      <c r="F8" s="5">
        <v>62.676000000000002</v>
      </c>
      <c r="G8" s="5">
        <v>21.08</v>
      </c>
      <c r="H8" s="5">
        <v>2.3740000000000001</v>
      </c>
      <c r="I8" s="5">
        <v>0.02</v>
      </c>
      <c r="J8" s="5">
        <v>0.68100000000000005</v>
      </c>
      <c r="K8" s="5">
        <v>1.8919999999999999</v>
      </c>
      <c r="L8" s="5">
        <v>0.16400000000000001</v>
      </c>
      <c r="M8" s="5">
        <v>0.24099999999999999</v>
      </c>
      <c r="N8" s="5">
        <v>1.76</v>
      </c>
      <c r="O8" s="5">
        <v>0.1</v>
      </c>
      <c r="P8" s="5">
        <v>8.7799999999999994</v>
      </c>
      <c r="Q8" s="5">
        <v>99.790999999999997</v>
      </c>
      <c r="R8" s="5">
        <v>90.3</v>
      </c>
    </row>
    <row r="9" spans="1:18" ht="36" x14ac:dyDescent="0.3">
      <c r="A9" s="2">
        <v>3</v>
      </c>
      <c r="B9" s="3" t="s">
        <v>37</v>
      </c>
      <c r="C9" s="3" t="s">
        <v>38</v>
      </c>
      <c r="D9" s="4" t="s">
        <v>34</v>
      </c>
      <c r="E9" s="3" t="s">
        <v>4</v>
      </c>
      <c r="F9" s="5">
        <v>57.459000000000003</v>
      </c>
      <c r="G9" s="5">
        <v>20.6</v>
      </c>
      <c r="H9" s="5">
        <v>3.9809999999999999</v>
      </c>
      <c r="I9" s="5">
        <v>2.3E-2</v>
      </c>
      <c r="J9" s="5">
        <v>0.45400000000000001</v>
      </c>
      <c r="K9" s="5">
        <v>3.0720000000000001</v>
      </c>
      <c r="L9" s="5">
        <v>0.08</v>
      </c>
      <c r="M9" s="5">
        <v>0.222</v>
      </c>
      <c r="N9" s="5">
        <v>1.454</v>
      </c>
      <c r="O9" s="5">
        <v>0.1</v>
      </c>
      <c r="P9" s="5">
        <v>12.45</v>
      </c>
      <c r="Q9" s="5">
        <v>99.918000000000006</v>
      </c>
      <c r="R9" s="5">
        <v>99</v>
      </c>
    </row>
    <row r="10" spans="1:18" ht="36" x14ac:dyDescent="0.3">
      <c r="A10" s="2">
        <v>4</v>
      </c>
      <c r="B10" s="3" t="s">
        <v>39</v>
      </c>
      <c r="C10" s="3" t="s">
        <v>40</v>
      </c>
      <c r="D10" s="4" t="s">
        <v>34</v>
      </c>
      <c r="E10" s="3" t="s">
        <v>4</v>
      </c>
      <c r="F10" s="5">
        <v>63.213999999999999</v>
      </c>
      <c r="G10" s="5">
        <v>18.23</v>
      </c>
      <c r="H10" s="5">
        <v>4.6639999999999997</v>
      </c>
      <c r="I10" s="5">
        <v>3.1E-2</v>
      </c>
      <c r="J10" s="5">
        <v>0.66</v>
      </c>
      <c r="K10" s="5">
        <v>2.0339999999999998</v>
      </c>
      <c r="L10" s="5">
        <v>0.111</v>
      </c>
      <c r="M10" s="5">
        <v>0.35</v>
      </c>
      <c r="N10" s="5">
        <v>1.7729999999999999</v>
      </c>
      <c r="O10" s="5">
        <v>0.12</v>
      </c>
      <c r="P10" s="5">
        <v>8.68</v>
      </c>
      <c r="Q10" s="5">
        <v>99.894000000000005</v>
      </c>
      <c r="R10" s="5">
        <v>104.4</v>
      </c>
    </row>
    <row r="11" spans="1:18" ht="36" x14ac:dyDescent="0.3">
      <c r="A11" s="2">
        <v>5</v>
      </c>
      <c r="B11" s="3" t="s">
        <v>41</v>
      </c>
      <c r="C11" s="3" t="s">
        <v>42</v>
      </c>
      <c r="D11" s="4" t="s">
        <v>34</v>
      </c>
      <c r="E11" s="3" t="s">
        <v>4</v>
      </c>
      <c r="F11" s="5">
        <v>54.982999999999997</v>
      </c>
      <c r="G11" s="5">
        <v>23.74</v>
      </c>
      <c r="H11" s="5">
        <v>5.742</v>
      </c>
      <c r="I11" s="5">
        <v>0.03</v>
      </c>
      <c r="J11" s="5">
        <v>0.79</v>
      </c>
      <c r="K11" s="5">
        <v>2.0499999999999998</v>
      </c>
      <c r="L11" s="5">
        <v>0.13</v>
      </c>
      <c r="M11" s="5">
        <v>0.43</v>
      </c>
      <c r="N11" s="5">
        <v>2.0699999999999998</v>
      </c>
      <c r="O11" s="5">
        <v>0.13200000000000001</v>
      </c>
      <c r="P11" s="5">
        <v>9.76</v>
      </c>
      <c r="Q11" s="5">
        <v>99.894999999999996</v>
      </c>
      <c r="R11" s="5">
        <v>123.3</v>
      </c>
    </row>
    <row r="12" spans="1:18" ht="36" x14ac:dyDescent="0.3">
      <c r="A12" s="2">
        <v>6</v>
      </c>
      <c r="B12" s="3" t="s">
        <v>43</v>
      </c>
      <c r="C12" s="3" t="s">
        <v>44</v>
      </c>
      <c r="D12" s="4" t="s">
        <v>34</v>
      </c>
      <c r="E12" s="3" t="s">
        <v>4</v>
      </c>
      <c r="F12" s="5">
        <v>80.099999999999994</v>
      </c>
      <c r="G12" s="5">
        <v>10.68</v>
      </c>
      <c r="H12" s="5">
        <v>1.5820000000000001</v>
      </c>
      <c r="I12" s="5">
        <v>0.01</v>
      </c>
      <c r="J12" s="5">
        <v>0.312</v>
      </c>
      <c r="K12" s="5">
        <v>0.6</v>
      </c>
      <c r="L12" s="5">
        <v>0.1</v>
      </c>
      <c r="M12" s="5">
        <v>0.12</v>
      </c>
      <c r="N12" s="5">
        <v>1.1220000000000001</v>
      </c>
      <c r="O12" s="5">
        <v>7.0000000000000007E-2</v>
      </c>
      <c r="P12" s="5">
        <v>5.01</v>
      </c>
      <c r="Q12" s="5">
        <v>99.754000000000005</v>
      </c>
      <c r="R12" s="5">
        <v>54.2</v>
      </c>
    </row>
    <row r="13" spans="1:18" ht="36" x14ac:dyDescent="0.3">
      <c r="A13" s="2">
        <v>7</v>
      </c>
      <c r="B13" s="3" t="s">
        <v>45</v>
      </c>
      <c r="C13" s="3" t="s">
        <v>46</v>
      </c>
      <c r="D13" s="4" t="s">
        <v>34</v>
      </c>
      <c r="E13" s="3" t="s">
        <v>4</v>
      </c>
      <c r="F13" s="5">
        <v>87.748999999999995</v>
      </c>
      <c r="G13" s="5">
        <v>5.6920000000000002</v>
      </c>
      <c r="H13" s="5">
        <v>1.7629999999999999</v>
      </c>
      <c r="I13" s="5">
        <v>0.01</v>
      </c>
      <c r="J13" s="5">
        <v>0.182</v>
      </c>
      <c r="K13" s="5">
        <v>0.33300000000000002</v>
      </c>
      <c r="L13" s="5">
        <v>0.09</v>
      </c>
      <c r="M13" s="5">
        <v>6.2E-2</v>
      </c>
      <c r="N13" s="5">
        <v>0.79</v>
      </c>
      <c r="O13" s="5">
        <v>0.06</v>
      </c>
      <c r="P13" s="5">
        <v>3.21</v>
      </c>
      <c r="Q13" s="5">
        <v>99.954999999999998</v>
      </c>
      <c r="R13" s="5">
        <v>32.5</v>
      </c>
    </row>
    <row r="14" spans="1:18" ht="36" x14ac:dyDescent="0.3">
      <c r="A14" s="2">
        <v>8</v>
      </c>
      <c r="B14" s="3" t="s">
        <v>47</v>
      </c>
      <c r="C14" s="3" t="s">
        <v>48</v>
      </c>
      <c r="D14" s="4" t="s">
        <v>34</v>
      </c>
      <c r="E14" s="3" t="s">
        <v>4</v>
      </c>
      <c r="F14" s="5">
        <v>84.141000000000005</v>
      </c>
      <c r="G14" s="5">
        <v>9.01</v>
      </c>
      <c r="H14" s="5">
        <v>1.024</v>
      </c>
      <c r="I14" s="5">
        <v>0.01</v>
      </c>
      <c r="J14" s="5">
        <v>0.12</v>
      </c>
      <c r="K14" s="5">
        <v>0.23100000000000001</v>
      </c>
      <c r="L14" s="5">
        <v>0.12</v>
      </c>
      <c r="M14" s="5">
        <v>7.0999999999999994E-2</v>
      </c>
      <c r="N14" s="5">
        <v>1.02</v>
      </c>
      <c r="O14" s="5">
        <v>0.06</v>
      </c>
      <c r="P14" s="5">
        <v>3.97</v>
      </c>
      <c r="Q14" s="5">
        <v>99.8</v>
      </c>
      <c r="R14" s="5">
        <v>35.1</v>
      </c>
    </row>
    <row r="15" spans="1:18" ht="36" x14ac:dyDescent="0.3">
      <c r="A15" s="2">
        <v>9</v>
      </c>
      <c r="B15" s="3" t="s">
        <v>49</v>
      </c>
      <c r="C15" s="3" t="s">
        <v>50</v>
      </c>
      <c r="D15" s="4" t="s">
        <v>34</v>
      </c>
      <c r="E15" s="3" t="s">
        <v>4</v>
      </c>
      <c r="F15" s="5">
        <v>62.213999999999999</v>
      </c>
      <c r="G15" s="5">
        <v>23.533999999999999</v>
      </c>
      <c r="H15" s="5">
        <v>2.37</v>
      </c>
      <c r="I15" s="5">
        <v>0.01</v>
      </c>
      <c r="J15" s="5">
        <v>0.43099999999999999</v>
      </c>
      <c r="K15" s="5">
        <v>0.83</v>
      </c>
      <c r="L15" s="5">
        <v>0.19</v>
      </c>
      <c r="M15" s="5">
        <v>0.17</v>
      </c>
      <c r="N15" s="5">
        <v>2.34</v>
      </c>
      <c r="O15" s="5">
        <v>0.09</v>
      </c>
      <c r="P15" s="5">
        <v>7.63</v>
      </c>
      <c r="Q15" s="5">
        <v>99.855000000000004</v>
      </c>
      <c r="R15" s="5">
        <v>84.5</v>
      </c>
    </row>
    <row r="16" spans="1:18" ht="24" x14ac:dyDescent="0.3">
      <c r="A16" s="2">
        <v>10</v>
      </c>
      <c r="B16" s="3" t="s">
        <v>51</v>
      </c>
      <c r="C16" s="3" t="s">
        <v>52</v>
      </c>
      <c r="D16" s="13" t="s">
        <v>53</v>
      </c>
      <c r="E16" s="3" t="s">
        <v>4</v>
      </c>
      <c r="F16" s="5">
        <v>43.34</v>
      </c>
      <c r="G16" s="5">
        <v>33.180999999999997</v>
      </c>
      <c r="H16" s="5">
        <v>2.0409999999999999</v>
      </c>
      <c r="I16" s="5">
        <v>2.1000000000000001E-2</v>
      </c>
      <c r="J16" s="5">
        <v>0.24299999999999999</v>
      </c>
      <c r="K16" s="5">
        <v>1.4910000000000001</v>
      </c>
      <c r="L16" s="5">
        <v>0.154</v>
      </c>
      <c r="M16" s="5">
        <v>0.192</v>
      </c>
      <c r="N16" s="5">
        <v>4.5629999999999997</v>
      </c>
      <c r="O16" s="5">
        <v>0.09</v>
      </c>
      <c r="P16" s="5">
        <v>14.56</v>
      </c>
      <c r="Q16" s="5">
        <v>99.888000000000005</v>
      </c>
      <c r="R16" s="5">
        <v>130.69999999999999</v>
      </c>
    </row>
    <row r="17" spans="1:18" ht="48" x14ac:dyDescent="0.3">
      <c r="A17" s="2">
        <v>11</v>
      </c>
      <c r="B17" s="3" t="s">
        <v>54</v>
      </c>
      <c r="C17" s="3" t="s">
        <v>55</v>
      </c>
      <c r="D17" s="4" t="s">
        <v>56</v>
      </c>
      <c r="E17" s="3" t="s">
        <v>4</v>
      </c>
      <c r="F17" s="5">
        <v>57.03</v>
      </c>
      <c r="G17" s="5">
        <v>17.98</v>
      </c>
      <c r="H17" s="5">
        <v>7.88</v>
      </c>
      <c r="I17" s="5">
        <v>0.01</v>
      </c>
      <c r="J17" s="5">
        <v>0.41</v>
      </c>
      <c r="K17" s="5">
        <v>3.92</v>
      </c>
      <c r="L17" s="5">
        <v>0.11</v>
      </c>
      <c r="M17" s="5">
        <v>0.19</v>
      </c>
      <c r="N17" s="5">
        <v>1.78</v>
      </c>
      <c r="O17" s="5">
        <v>0.21299999999999999</v>
      </c>
      <c r="P17" s="5">
        <v>10.16</v>
      </c>
      <c r="Q17" s="5">
        <v>99.724000000000004</v>
      </c>
      <c r="R17" s="5">
        <v>138.19999999999999</v>
      </c>
    </row>
    <row r="18" spans="1:18" ht="48" x14ac:dyDescent="0.3">
      <c r="A18" s="2">
        <v>12</v>
      </c>
      <c r="B18" s="3" t="s">
        <v>57</v>
      </c>
      <c r="C18" s="3" t="s">
        <v>58</v>
      </c>
      <c r="D18" s="4" t="s">
        <v>56</v>
      </c>
      <c r="E18" s="3" t="s">
        <v>4</v>
      </c>
      <c r="F18" s="5">
        <v>57.58</v>
      </c>
      <c r="G18" s="5">
        <v>25.004000000000001</v>
      </c>
      <c r="H18" s="5">
        <v>3</v>
      </c>
      <c r="I18" s="5">
        <v>0.01</v>
      </c>
      <c r="J18" s="5">
        <v>0.46100000000000002</v>
      </c>
      <c r="K18" s="5">
        <v>2.4529999999999998</v>
      </c>
      <c r="L18" s="5">
        <v>0.19</v>
      </c>
      <c r="M18" s="5">
        <v>0.22</v>
      </c>
      <c r="N18" s="5">
        <v>1.66</v>
      </c>
      <c r="O18" s="5">
        <v>0.112</v>
      </c>
      <c r="P18" s="5">
        <v>9.1199999999999992</v>
      </c>
      <c r="Q18" s="5">
        <v>99.843999999999994</v>
      </c>
      <c r="R18" s="5">
        <v>137.63</v>
      </c>
    </row>
    <row r="19" spans="1:18" ht="48" x14ac:dyDescent="0.3">
      <c r="A19" s="2">
        <v>13</v>
      </c>
      <c r="B19" s="3" t="s">
        <v>59</v>
      </c>
      <c r="C19" s="3" t="s">
        <v>60</v>
      </c>
      <c r="D19" s="4" t="s">
        <v>56</v>
      </c>
      <c r="E19" s="3" t="s">
        <v>4</v>
      </c>
      <c r="F19" s="5">
        <v>48.75</v>
      </c>
      <c r="G19" s="5">
        <v>26.242000000000001</v>
      </c>
      <c r="H19" s="5">
        <v>7.59</v>
      </c>
      <c r="I19" s="5">
        <v>2.1000000000000001E-2</v>
      </c>
      <c r="J19" s="5">
        <v>0.63</v>
      </c>
      <c r="K19" s="5">
        <v>1.671</v>
      </c>
      <c r="L19" s="5">
        <v>0.30399999999999999</v>
      </c>
      <c r="M19" s="5">
        <v>0.27200000000000002</v>
      </c>
      <c r="N19" s="5">
        <v>2.92</v>
      </c>
      <c r="O19" s="5">
        <v>0.13</v>
      </c>
      <c r="P19" s="5">
        <v>11.25</v>
      </c>
      <c r="Q19" s="5">
        <v>99.808000000000007</v>
      </c>
      <c r="R19" s="5">
        <v>197.7</v>
      </c>
    </row>
    <row r="20" spans="1:18" ht="48" x14ac:dyDescent="0.3">
      <c r="A20" s="2">
        <v>14</v>
      </c>
      <c r="B20" s="3" t="s">
        <v>61</v>
      </c>
      <c r="C20" s="3" t="s">
        <v>62</v>
      </c>
      <c r="D20" s="4" t="s">
        <v>56</v>
      </c>
      <c r="E20" s="3" t="s">
        <v>4</v>
      </c>
      <c r="F20" s="5">
        <v>55.62</v>
      </c>
      <c r="G20" s="5">
        <v>25.710999999999999</v>
      </c>
      <c r="H20" s="5">
        <v>3.5609999999999999</v>
      </c>
      <c r="I20" s="5">
        <v>0.01</v>
      </c>
      <c r="J20" s="5">
        <v>0.46100000000000002</v>
      </c>
      <c r="K20" s="5">
        <v>2.1709999999999998</v>
      </c>
      <c r="L20" s="5">
        <v>0.21</v>
      </c>
      <c r="M20" s="5">
        <v>0.20300000000000001</v>
      </c>
      <c r="N20" s="5">
        <v>2.06</v>
      </c>
      <c r="O20" s="5">
        <v>0.10199999999999999</v>
      </c>
      <c r="P20" s="5">
        <v>9.82</v>
      </c>
      <c r="Q20" s="5">
        <v>99.954999999999998</v>
      </c>
      <c r="R20" s="5">
        <v>97.2</v>
      </c>
    </row>
    <row r="21" spans="1:18" ht="36" x14ac:dyDescent="0.3">
      <c r="A21" s="2">
        <v>29</v>
      </c>
      <c r="B21" s="3" t="s">
        <v>63</v>
      </c>
      <c r="C21" s="3" t="s">
        <v>64</v>
      </c>
      <c r="D21" s="6" t="s">
        <v>65</v>
      </c>
      <c r="E21" s="3" t="s">
        <v>4</v>
      </c>
      <c r="F21" s="5">
        <v>24.062000000000001</v>
      </c>
      <c r="G21" s="5">
        <v>46.012</v>
      </c>
      <c r="H21" s="5">
        <v>3.1840000000000002</v>
      </c>
      <c r="I21" s="5">
        <v>0.01</v>
      </c>
      <c r="J21" s="5">
        <v>8.1000000000000003E-2</v>
      </c>
      <c r="K21" s="5">
        <v>0.58199999999999996</v>
      </c>
      <c r="L21" s="5">
        <v>0.18099999999999999</v>
      </c>
      <c r="M21" s="5">
        <v>0.124</v>
      </c>
      <c r="N21" s="5">
        <v>3.972</v>
      </c>
      <c r="O21" s="5">
        <v>0.08</v>
      </c>
      <c r="P21" s="5">
        <v>21.63</v>
      </c>
      <c r="Q21" s="5">
        <v>99.924999999999997</v>
      </c>
      <c r="R21" s="5">
        <v>241</v>
      </c>
    </row>
    <row r="22" spans="1:18" ht="36" x14ac:dyDescent="0.3">
      <c r="A22" s="2">
        <v>30</v>
      </c>
      <c r="B22" s="3" t="s">
        <v>66</v>
      </c>
      <c r="C22" s="3" t="s">
        <v>67</v>
      </c>
      <c r="D22" s="6" t="s">
        <v>65</v>
      </c>
      <c r="E22" s="3" t="s">
        <v>4</v>
      </c>
      <c r="F22" s="5">
        <v>25.052</v>
      </c>
      <c r="G22" s="5">
        <v>45.42</v>
      </c>
      <c r="H22" s="5">
        <v>2.6</v>
      </c>
      <c r="I22" s="5">
        <v>0.01</v>
      </c>
      <c r="J22" s="5">
        <v>0.08</v>
      </c>
      <c r="K22" s="5">
        <v>0.71199999999999997</v>
      </c>
      <c r="L22" s="5">
        <v>0.21299999999999999</v>
      </c>
      <c r="M22" s="5">
        <v>0.12</v>
      </c>
      <c r="N22" s="5">
        <v>3.67</v>
      </c>
      <c r="O22" s="5">
        <v>9.2999999999999999E-2</v>
      </c>
      <c r="P22" s="5">
        <v>21.91</v>
      </c>
      <c r="Q22" s="5">
        <v>99.903999999999996</v>
      </c>
      <c r="R22" s="5">
        <v>214.3</v>
      </c>
    </row>
    <row r="23" spans="1:18" ht="36" x14ac:dyDescent="0.3">
      <c r="A23" s="2">
        <v>31</v>
      </c>
      <c r="B23" s="3" t="s">
        <v>68</v>
      </c>
      <c r="C23" s="3" t="s">
        <v>69</v>
      </c>
      <c r="D23" s="6" t="s">
        <v>65</v>
      </c>
      <c r="E23" s="3" t="s">
        <v>4</v>
      </c>
      <c r="F23" s="5">
        <v>24.3</v>
      </c>
      <c r="G23" s="5">
        <v>46.01</v>
      </c>
      <c r="H23" s="5">
        <v>2.73</v>
      </c>
      <c r="I23" s="5">
        <v>0.02</v>
      </c>
      <c r="J23" s="5">
        <v>0.06</v>
      </c>
      <c r="K23" s="5">
        <v>0.23400000000000001</v>
      </c>
      <c r="L23" s="5">
        <v>0.221</v>
      </c>
      <c r="M23" s="5">
        <v>0.13</v>
      </c>
      <c r="N23" s="5">
        <v>4.282</v>
      </c>
      <c r="O23" s="5">
        <v>8.3000000000000004E-2</v>
      </c>
      <c r="P23" s="5">
        <v>21.65</v>
      </c>
      <c r="Q23" s="5">
        <v>99.741</v>
      </c>
      <c r="R23" s="5">
        <v>234.3</v>
      </c>
    </row>
    <row r="24" spans="1:18" ht="36" x14ac:dyDescent="0.3">
      <c r="A24" s="2">
        <v>32</v>
      </c>
      <c r="B24" s="3" t="s">
        <v>70</v>
      </c>
      <c r="C24" s="3" t="s">
        <v>71</v>
      </c>
      <c r="D24" s="6" t="s">
        <v>65</v>
      </c>
      <c r="E24" s="3" t="s">
        <v>4</v>
      </c>
      <c r="F24" s="5">
        <v>25.001000000000001</v>
      </c>
      <c r="G24" s="5">
        <v>45.22</v>
      </c>
      <c r="H24" s="5">
        <v>2.9009999999999998</v>
      </c>
      <c r="I24" s="5">
        <v>0.01</v>
      </c>
      <c r="J24" s="5">
        <v>7.0000000000000007E-2</v>
      </c>
      <c r="K24" s="5">
        <v>0.3</v>
      </c>
      <c r="L24" s="5">
        <v>0.27</v>
      </c>
      <c r="M24" s="5">
        <v>0.2</v>
      </c>
      <c r="N24" s="5">
        <v>3.5230000000000001</v>
      </c>
      <c r="O24" s="5">
        <v>0.12</v>
      </c>
      <c r="P24" s="5">
        <v>22.29</v>
      </c>
      <c r="Q24" s="5">
        <v>99.95</v>
      </c>
      <c r="R24" s="5">
        <v>266</v>
      </c>
    </row>
    <row r="25" spans="1:18" ht="36" x14ac:dyDescent="0.3">
      <c r="A25" s="2">
        <v>33</v>
      </c>
      <c r="B25" s="3" t="s">
        <v>72</v>
      </c>
      <c r="C25" s="3" t="s">
        <v>73</v>
      </c>
      <c r="D25" s="6" t="s">
        <v>65</v>
      </c>
      <c r="E25" s="3" t="s">
        <v>4</v>
      </c>
      <c r="F25" s="5">
        <v>26</v>
      </c>
      <c r="G25" s="5">
        <v>45.491999999999997</v>
      </c>
      <c r="H25" s="5">
        <v>2.73</v>
      </c>
      <c r="I25" s="5">
        <v>2.3E-2</v>
      </c>
      <c r="J25" s="5">
        <v>0.09</v>
      </c>
      <c r="K25" s="5">
        <v>0.43</v>
      </c>
      <c r="L25" s="5">
        <v>0.22</v>
      </c>
      <c r="M25" s="5">
        <v>0.17</v>
      </c>
      <c r="N25" s="5">
        <v>3.9430000000000001</v>
      </c>
      <c r="O25" s="5">
        <v>0.1</v>
      </c>
      <c r="P25" s="5">
        <v>20.75</v>
      </c>
      <c r="Q25" s="5">
        <v>99.983999999999995</v>
      </c>
      <c r="R25" s="5">
        <v>238.5</v>
      </c>
    </row>
    <row r="26" spans="1:18" ht="36" x14ac:dyDescent="0.3">
      <c r="A26" s="2">
        <v>34</v>
      </c>
      <c r="B26" s="3" t="s">
        <v>74</v>
      </c>
      <c r="C26" s="3" t="s">
        <v>75</v>
      </c>
      <c r="D26" s="6" t="s">
        <v>65</v>
      </c>
      <c r="E26" s="3" t="s">
        <v>4</v>
      </c>
      <c r="F26" s="5">
        <v>28.01</v>
      </c>
      <c r="G26" s="5">
        <v>45.05</v>
      </c>
      <c r="H26" s="5">
        <v>2.0299999999999998</v>
      </c>
      <c r="I26" s="5">
        <v>0.02</v>
      </c>
      <c r="J26" s="5">
        <v>0.161</v>
      </c>
      <c r="K26" s="5">
        <v>1.1200000000000001</v>
      </c>
      <c r="L26" s="5">
        <v>0.24</v>
      </c>
      <c r="M26" s="5">
        <v>0.20300000000000001</v>
      </c>
      <c r="N26" s="5">
        <v>2.74</v>
      </c>
      <c r="O26" s="5">
        <v>0.09</v>
      </c>
      <c r="P26" s="5">
        <v>20.07</v>
      </c>
      <c r="Q26" s="5">
        <v>99.864999999999995</v>
      </c>
      <c r="R26" s="5">
        <v>261.33</v>
      </c>
    </row>
    <row r="27" spans="1:18" ht="36" x14ac:dyDescent="0.3">
      <c r="A27" s="2">
        <v>35</v>
      </c>
      <c r="B27" s="3" t="s">
        <v>76</v>
      </c>
      <c r="C27" s="3" t="s">
        <v>77</v>
      </c>
      <c r="D27" s="6" t="s">
        <v>65</v>
      </c>
      <c r="E27" s="3" t="s">
        <v>4</v>
      </c>
      <c r="F27" s="5">
        <v>27.31</v>
      </c>
      <c r="G27" s="5">
        <v>43.64</v>
      </c>
      <c r="H27" s="5">
        <v>3.35</v>
      </c>
      <c r="I27" s="5">
        <v>2.4E-2</v>
      </c>
      <c r="J27" s="5">
        <v>0.122</v>
      </c>
      <c r="K27" s="5">
        <v>0.39</v>
      </c>
      <c r="L27" s="5">
        <v>0.21</v>
      </c>
      <c r="M27" s="5">
        <v>0.16</v>
      </c>
      <c r="N27" s="5">
        <v>3.91</v>
      </c>
      <c r="O27" s="5">
        <v>0.09</v>
      </c>
      <c r="P27" s="5">
        <v>20.65</v>
      </c>
      <c r="Q27" s="5">
        <v>99.900999999999996</v>
      </c>
      <c r="R27" s="5">
        <v>239.5</v>
      </c>
    </row>
    <row r="28" spans="1:18" ht="36" x14ac:dyDescent="0.3">
      <c r="A28" s="2">
        <v>36</v>
      </c>
      <c r="B28" s="3" t="s">
        <v>78</v>
      </c>
      <c r="C28" s="3" t="s">
        <v>79</v>
      </c>
      <c r="D28" s="6" t="s">
        <v>65</v>
      </c>
      <c r="E28" s="3" t="s">
        <v>4</v>
      </c>
      <c r="F28" s="5">
        <v>30.420999999999999</v>
      </c>
      <c r="G28" s="5">
        <v>42.1</v>
      </c>
      <c r="H28" s="5">
        <v>3.05</v>
      </c>
      <c r="I28" s="5">
        <v>0.02</v>
      </c>
      <c r="J28" s="5">
        <v>0.154</v>
      </c>
      <c r="K28" s="5">
        <v>0.19</v>
      </c>
      <c r="L28" s="5">
        <v>0.2</v>
      </c>
      <c r="M28" s="5">
        <v>0.17</v>
      </c>
      <c r="N28" s="5">
        <v>3.72</v>
      </c>
      <c r="O28" s="5">
        <v>9.2999999999999999E-2</v>
      </c>
      <c r="P28" s="5">
        <v>19.73</v>
      </c>
      <c r="Q28" s="5">
        <v>99.875</v>
      </c>
      <c r="R28" s="5">
        <v>214</v>
      </c>
    </row>
    <row r="29" spans="1:18" ht="36" x14ac:dyDescent="0.3">
      <c r="A29" s="2">
        <v>37</v>
      </c>
      <c r="B29" s="3" t="s">
        <v>80</v>
      </c>
      <c r="C29" s="3" t="s">
        <v>81</v>
      </c>
      <c r="D29" s="6" t="s">
        <v>65</v>
      </c>
      <c r="E29" s="3" t="s">
        <v>4</v>
      </c>
      <c r="F29" s="5">
        <v>31.87</v>
      </c>
      <c r="G29" s="5">
        <v>41.07</v>
      </c>
      <c r="H29" s="5">
        <v>3.1920000000000002</v>
      </c>
      <c r="I29" s="5">
        <v>2.3E-2</v>
      </c>
      <c r="J29" s="5">
        <v>0.27</v>
      </c>
      <c r="K29" s="5">
        <v>0.214</v>
      </c>
      <c r="L29" s="5">
        <v>0.25</v>
      </c>
      <c r="M29" s="5">
        <v>0.28000000000000003</v>
      </c>
      <c r="N29" s="5">
        <v>3.01</v>
      </c>
      <c r="O29" s="5">
        <v>0.123</v>
      </c>
      <c r="P29" s="5">
        <v>19.64</v>
      </c>
      <c r="Q29" s="5">
        <v>99.924000000000007</v>
      </c>
      <c r="R29" s="5">
        <v>237.2</v>
      </c>
    </row>
    <row r="30" spans="1:18" ht="36" x14ac:dyDescent="0.3">
      <c r="A30" s="2">
        <v>38</v>
      </c>
      <c r="B30" s="3" t="s">
        <v>82</v>
      </c>
      <c r="C30" s="3" t="s">
        <v>83</v>
      </c>
      <c r="D30" s="6" t="s">
        <v>65</v>
      </c>
      <c r="E30" s="3" t="s">
        <v>4</v>
      </c>
      <c r="F30" s="5">
        <v>31.172999999999998</v>
      </c>
      <c r="G30" s="5">
        <v>42.07</v>
      </c>
      <c r="H30" s="5">
        <v>2.931</v>
      </c>
      <c r="I30" s="5">
        <v>0.02</v>
      </c>
      <c r="J30" s="5">
        <v>0.19</v>
      </c>
      <c r="K30" s="5">
        <v>0.16</v>
      </c>
      <c r="L30" s="5">
        <v>0.21099999999999999</v>
      </c>
      <c r="M30" s="5">
        <v>0.224</v>
      </c>
      <c r="N30" s="5">
        <v>2.952</v>
      </c>
      <c r="O30" s="5">
        <v>0.09</v>
      </c>
      <c r="P30" s="5">
        <v>19.82</v>
      </c>
      <c r="Q30" s="5">
        <v>99.867999999999995</v>
      </c>
      <c r="R30" s="5">
        <v>206.5</v>
      </c>
    </row>
    <row r="31" spans="1:18" ht="24" x14ac:dyDescent="0.3">
      <c r="A31" s="2">
        <v>39</v>
      </c>
      <c r="B31" s="3" t="s">
        <v>84</v>
      </c>
      <c r="C31" s="3" t="s">
        <v>85</v>
      </c>
      <c r="D31" s="13" t="s">
        <v>86</v>
      </c>
      <c r="E31" s="3" t="s">
        <v>4</v>
      </c>
      <c r="F31" s="5">
        <v>37.290999999999997</v>
      </c>
      <c r="G31" s="5">
        <v>37.49</v>
      </c>
      <c r="H31" s="5">
        <v>4.66</v>
      </c>
      <c r="I31" s="5">
        <v>0.01</v>
      </c>
      <c r="J31" s="5">
        <v>0.15</v>
      </c>
      <c r="K31" s="5">
        <v>0.83</v>
      </c>
      <c r="L31" s="5">
        <v>0.3</v>
      </c>
      <c r="M31" s="5">
        <v>0.28999999999999998</v>
      </c>
      <c r="N31" s="5">
        <v>2.5640000000000001</v>
      </c>
      <c r="O31" s="5">
        <v>7.0000000000000007E-2</v>
      </c>
      <c r="P31" s="5">
        <v>16.2</v>
      </c>
      <c r="Q31" s="5">
        <v>99.897999999999996</v>
      </c>
      <c r="R31" s="5">
        <v>293.2</v>
      </c>
    </row>
    <row r="32" spans="1:18" ht="24" x14ac:dyDescent="0.3">
      <c r="A32" s="2">
        <v>40</v>
      </c>
      <c r="B32" s="3" t="s">
        <v>87</v>
      </c>
      <c r="C32" s="3" t="s">
        <v>88</v>
      </c>
      <c r="D32" s="13" t="s">
        <v>89</v>
      </c>
      <c r="E32" s="3" t="s">
        <v>4</v>
      </c>
      <c r="F32" s="5">
        <v>31.082000000000001</v>
      </c>
      <c r="G32" s="5">
        <v>40.642000000000003</v>
      </c>
      <c r="H32" s="5">
        <v>4.194</v>
      </c>
      <c r="I32" s="5">
        <v>0.02</v>
      </c>
      <c r="J32" s="5">
        <v>0.13</v>
      </c>
      <c r="K32" s="5">
        <v>0.39200000000000002</v>
      </c>
      <c r="L32" s="5">
        <v>0.27300000000000002</v>
      </c>
      <c r="M32" s="5">
        <v>0.223</v>
      </c>
      <c r="N32" s="5">
        <v>3.52</v>
      </c>
      <c r="O32" s="5">
        <v>8.3000000000000004E-2</v>
      </c>
      <c r="P32" s="5">
        <v>19.190000000000001</v>
      </c>
      <c r="Q32" s="5">
        <v>99.77</v>
      </c>
      <c r="R32" s="5">
        <v>288</v>
      </c>
    </row>
    <row r="33" spans="1:18" ht="24" x14ac:dyDescent="0.3">
      <c r="A33" s="2">
        <v>41</v>
      </c>
      <c r="B33" s="3" t="s">
        <v>90</v>
      </c>
      <c r="C33" s="3" t="s">
        <v>91</v>
      </c>
      <c r="D33" s="13" t="s">
        <v>86</v>
      </c>
      <c r="E33" s="3" t="s">
        <v>4</v>
      </c>
      <c r="F33" s="5">
        <v>26.99</v>
      </c>
      <c r="G33" s="5">
        <v>42.48</v>
      </c>
      <c r="H33" s="5">
        <v>5.0199999999999996</v>
      </c>
      <c r="I33" s="5">
        <v>0.02</v>
      </c>
      <c r="J33" s="5">
        <v>0.17</v>
      </c>
      <c r="K33" s="5">
        <v>0.13</v>
      </c>
      <c r="L33" s="5">
        <v>0.28000000000000003</v>
      </c>
      <c r="M33" s="5">
        <v>0.27</v>
      </c>
      <c r="N33" s="5">
        <v>3.153</v>
      </c>
      <c r="O33" s="5">
        <v>0.12</v>
      </c>
      <c r="P33" s="5">
        <v>21.09</v>
      </c>
      <c r="Q33" s="5">
        <v>99.763000000000005</v>
      </c>
      <c r="R33" s="5">
        <v>444</v>
      </c>
    </row>
    <row r="34" spans="1:18" ht="24" x14ac:dyDescent="0.3">
      <c r="A34" s="2">
        <v>42</v>
      </c>
      <c r="B34" s="3" t="s">
        <v>92</v>
      </c>
      <c r="C34" s="3" t="s">
        <v>93</v>
      </c>
      <c r="D34" s="13" t="s">
        <v>86</v>
      </c>
      <c r="E34" s="3" t="s">
        <v>4</v>
      </c>
      <c r="F34" s="5">
        <v>27.32</v>
      </c>
      <c r="G34" s="5">
        <v>43.061999999999998</v>
      </c>
      <c r="H34" s="5">
        <v>4.4000000000000004</v>
      </c>
      <c r="I34" s="5">
        <v>0.02</v>
      </c>
      <c r="J34" s="5">
        <v>0.09</v>
      </c>
      <c r="K34" s="5">
        <v>0.53</v>
      </c>
      <c r="L34" s="5">
        <v>0.26</v>
      </c>
      <c r="M34" s="5">
        <v>0.19</v>
      </c>
      <c r="N34" s="5">
        <v>3.3929999999999998</v>
      </c>
      <c r="O34" s="5">
        <v>9.1999999999999998E-2</v>
      </c>
      <c r="P34" s="5">
        <v>20.58</v>
      </c>
      <c r="Q34" s="5">
        <v>99.971000000000004</v>
      </c>
      <c r="R34" s="5">
        <v>302.7</v>
      </c>
    </row>
    <row r="35" spans="1:18" ht="36" x14ac:dyDescent="0.3">
      <c r="A35" s="2">
        <v>57</v>
      </c>
      <c r="B35" s="3" t="s">
        <v>94</v>
      </c>
      <c r="C35" s="3" t="s">
        <v>95</v>
      </c>
      <c r="D35" s="4" t="s">
        <v>96</v>
      </c>
      <c r="E35" s="3" t="s">
        <v>4</v>
      </c>
      <c r="F35" s="5">
        <v>67.739999999999995</v>
      </c>
      <c r="G35" s="5">
        <v>3.07</v>
      </c>
      <c r="H35" s="5">
        <v>14.282</v>
      </c>
      <c r="I35" s="5">
        <v>0.14000000000000001</v>
      </c>
      <c r="J35" s="5">
        <v>1.93</v>
      </c>
      <c r="K35" s="5">
        <v>0.67</v>
      </c>
      <c r="L35" s="5">
        <v>1.5029999999999999</v>
      </c>
      <c r="M35" s="5">
        <v>0.53400000000000003</v>
      </c>
      <c r="N35" s="5">
        <v>2.0139999999999998</v>
      </c>
      <c r="O35" s="5">
        <v>7.0000000000000007E-2</v>
      </c>
      <c r="P35" s="5">
        <v>7.73</v>
      </c>
      <c r="Q35" s="5">
        <v>99.722999999999999</v>
      </c>
      <c r="R35" s="5">
        <v>197.9</v>
      </c>
    </row>
    <row r="36" spans="1:18" ht="36" x14ac:dyDescent="0.3">
      <c r="A36" s="2">
        <v>58</v>
      </c>
      <c r="B36" s="3" t="s">
        <v>97</v>
      </c>
      <c r="C36" s="3" t="s">
        <v>98</v>
      </c>
      <c r="D36" s="4" t="s">
        <v>96</v>
      </c>
      <c r="E36" s="3" t="s">
        <v>4</v>
      </c>
      <c r="F36" s="5">
        <v>66.91</v>
      </c>
      <c r="G36" s="5">
        <v>0.5</v>
      </c>
      <c r="H36" s="5">
        <v>19.670000000000002</v>
      </c>
      <c r="I36" s="5">
        <v>0.09</v>
      </c>
      <c r="J36" s="5">
        <v>1.67</v>
      </c>
      <c r="K36" s="5">
        <v>0.5</v>
      </c>
      <c r="L36" s="5">
        <v>1.27</v>
      </c>
      <c r="M36" s="5">
        <v>0.49299999999999999</v>
      </c>
      <c r="N36" s="5">
        <v>1.8740000000000001</v>
      </c>
      <c r="O36" s="5">
        <v>0.1</v>
      </c>
      <c r="P36" s="5">
        <v>6.76</v>
      </c>
      <c r="Q36" s="5">
        <v>99.882999999999996</v>
      </c>
      <c r="R36" s="5">
        <v>189.9</v>
      </c>
    </row>
    <row r="37" spans="1:18" ht="36" x14ac:dyDescent="0.3">
      <c r="A37" s="2">
        <v>59</v>
      </c>
      <c r="B37" s="3" t="s">
        <v>99</v>
      </c>
      <c r="C37" s="3" t="s">
        <v>100</v>
      </c>
      <c r="D37" s="4" t="s">
        <v>96</v>
      </c>
      <c r="E37" s="3" t="s">
        <v>4</v>
      </c>
      <c r="F37" s="5">
        <v>70.98</v>
      </c>
      <c r="G37" s="5">
        <v>2.5099999999999998</v>
      </c>
      <c r="H37" s="5">
        <v>13.202</v>
      </c>
      <c r="I37" s="5">
        <v>0.14000000000000001</v>
      </c>
      <c r="J37" s="5">
        <v>1.6919999999999999</v>
      </c>
      <c r="K37" s="5">
        <v>0.47</v>
      </c>
      <c r="L37" s="5">
        <v>1.23</v>
      </c>
      <c r="M37" s="5">
        <v>0.52300000000000002</v>
      </c>
      <c r="N37" s="5">
        <v>2.0710000000000002</v>
      </c>
      <c r="O37" s="5">
        <v>7.0000000000000007E-2</v>
      </c>
      <c r="P37" s="5">
        <v>6.87</v>
      </c>
      <c r="Q37" s="5">
        <v>99.808999999999997</v>
      </c>
      <c r="R37" s="5">
        <v>159.9</v>
      </c>
    </row>
    <row r="38" spans="1:18" ht="36" x14ac:dyDescent="0.3">
      <c r="A38" s="2">
        <v>60</v>
      </c>
      <c r="B38" s="3" t="s">
        <v>101</v>
      </c>
      <c r="C38" s="3" t="s">
        <v>102</v>
      </c>
      <c r="D38" s="4" t="s">
        <v>96</v>
      </c>
      <c r="E38" s="3" t="s">
        <v>4</v>
      </c>
      <c r="F38" s="5">
        <v>66.471000000000004</v>
      </c>
      <c r="G38" s="5">
        <v>1.66</v>
      </c>
      <c r="H38" s="5">
        <v>18.940000000000001</v>
      </c>
      <c r="I38" s="5">
        <v>0.18</v>
      </c>
      <c r="J38" s="5">
        <v>1.66</v>
      </c>
      <c r="K38" s="5">
        <v>0.41299999999999998</v>
      </c>
      <c r="L38" s="5">
        <v>1.04</v>
      </c>
      <c r="M38" s="5">
        <v>0.48</v>
      </c>
      <c r="N38" s="5">
        <v>1.61</v>
      </c>
      <c r="O38" s="5">
        <v>9.2999999999999999E-2</v>
      </c>
      <c r="P38" s="5">
        <v>7.21</v>
      </c>
      <c r="Q38" s="5">
        <v>99.784999999999997</v>
      </c>
      <c r="R38" s="5">
        <v>197.4</v>
      </c>
    </row>
    <row r="39" spans="1:18" ht="36" x14ac:dyDescent="0.3">
      <c r="A39" s="2">
        <v>61</v>
      </c>
      <c r="B39" s="3" t="s">
        <v>103</v>
      </c>
      <c r="C39" s="3" t="s">
        <v>104</v>
      </c>
      <c r="D39" s="4" t="s">
        <v>96</v>
      </c>
      <c r="E39" s="3" t="s">
        <v>4</v>
      </c>
      <c r="F39" s="5">
        <v>68.680000000000007</v>
      </c>
      <c r="G39" s="5">
        <v>3.71</v>
      </c>
      <c r="H39" s="5">
        <v>14.34</v>
      </c>
      <c r="I39" s="5">
        <v>0.13</v>
      </c>
      <c r="J39" s="5">
        <v>1.78</v>
      </c>
      <c r="K39" s="5">
        <v>0.46</v>
      </c>
      <c r="L39" s="5">
        <v>0.86</v>
      </c>
      <c r="M39" s="5">
        <v>0.51</v>
      </c>
      <c r="N39" s="5">
        <v>1.62</v>
      </c>
      <c r="O39" s="5">
        <v>8.1000000000000003E-2</v>
      </c>
      <c r="P39" s="5">
        <v>7.69</v>
      </c>
      <c r="Q39" s="5">
        <v>99.88</v>
      </c>
      <c r="R39" s="5">
        <v>193.43</v>
      </c>
    </row>
    <row r="40" spans="1:18" ht="36" x14ac:dyDescent="0.3">
      <c r="A40" s="2">
        <v>62</v>
      </c>
      <c r="B40" s="3" t="s">
        <v>105</v>
      </c>
      <c r="C40" s="3" t="s">
        <v>106</v>
      </c>
      <c r="D40" s="4" t="s">
        <v>96</v>
      </c>
      <c r="E40" s="3" t="s">
        <v>4</v>
      </c>
      <c r="F40" s="5">
        <v>67.069999999999993</v>
      </c>
      <c r="G40" s="5">
        <v>3.56</v>
      </c>
      <c r="H40" s="5">
        <v>15</v>
      </c>
      <c r="I40" s="5">
        <v>0.11</v>
      </c>
      <c r="J40" s="5">
        <v>1.891</v>
      </c>
      <c r="K40" s="5">
        <v>0.61</v>
      </c>
      <c r="L40" s="5">
        <v>0.83</v>
      </c>
      <c r="M40" s="5">
        <v>0.49</v>
      </c>
      <c r="N40" s="5">
        <v>1.681</v>
      </c>
      <c r="O40" s="5">
        <v>7.0000000000000007E-2</v>
      </c>
      <c r="P40" s="5">
        <v>8.43</v>
      </c>
      <c r="Q40" s="5">
        <v>99.790999999999997</v>
      </c>
      <c r="R40" s="5">
        <v>153.1</v>
      </c>
    </row>
    <row r="41" spans="1:18" ht="36" x14ac:dyDescent="0.3">
      <c r="A41" s="2">
        <v>63</v>
      </c>
      <c r="B41" s="3" t="s">
        <v>107</v>
      </c>
      <c r="C41" s="3" t="s">
        <v>108</v>
      </c>
      <c r="D41" s="4" t="s">
        <v>96</v>
      </c>
      <c r="E41" s="3" t="s">
        <v>4</v>
      </c>
      <c r="F41" s="5">
        <v>64.825999999999993</v>
      </c>
      <c r="G41" s="5">
        <v>3.42</v>
      </c>
      <c r="H41" s="5">
        <v>17.614000000000001</v>
      </c>
      <c r="I41" s="5">
        <v>0.17</v>
      </c>
      <c r="J41" s="5">
        <v>1.742</v>
      </c>
      <c r="K41" s="5">
        <v>0.52400000000000002</v>
      </c>
      <c r="L41" s="5">
        <v>0.64</v>
      </c>
      <c r="M41" s="5">
        <v>0.503</v>
      </c>
      <c r="N41" s="5">
        <v>1.8440000000000001</v>
      </c>
      <c r="O41" s="5">
        <v>7.1999999999999995E-2</v>
      </c>
      <c r="P41" s="5">
        <v>8.35</v>
      </c>
      <c r="Q41" s="5">
        <v>99.727000000000004</v>
      </c>
      <c r="R41" s="5">
        <v>175.9</v>
      </c>
    </row>
    <row r="42" spans="1:18" ht="36" x14ac:dyDescent="0.3">
      <c r="A42" s="2">
        <v>64</v>
      </c>
      <c r="B42" s="3" t="s">
        <v>109</v>
      </c>
      <c r="C42" s="3" t="s">
        <v>110</v>
      </c>
      <c r="D42" s="4" t="s">
        <v>96</v>
      </c>
      <c r="E42" s="3" t="s">
        <v>4</v>
      </c>
      <c r="F42" s="5">
        <v>63.06</v>
      </c>
      <c r="G42" s="5">
        <v>3.97</v>
      </c>
      <c r="H42" s="5">
        <v>18.632000000000001</v>
      </c>
      <c r="I42" s="5">
        <v>0.14000000000000001</v>
      </c>
      <c r="J42" s="5">
        <v>1.81</v>
      </c>
      <c r="K42" s="5">
        <v>0.67100000000000004</v>
      </c>
      <c r="L42" s="5">
        <v>0.87</v>
      </c>
      <c r="M42" s="5">
        <v>0.51</v>
      </c>
      <c r="N42" s="5">
        <v>1.83</v>
      </c>
      <c r="O42" s="5">
        <v>8.2000000000000003E-2</v>
      </c>
      <c r="P42" s="5">
        <v>8.24</v>
      </c>
      <c r="Q42" s="5">
        <v>99.861999999999995</v>
      </c>
      <c r="R42" s="5">
        <v>206.5</v>
      </c>
    </row>
    <row r="43" spans="1:18" ht="36" x14ac:dyDescent="0.3">
      <c r="A43" s="2">
        <v>65</v>
      </c>
      <c r="B43" s="3" t="s">
        <v>111</v>
      </c>
      <c r="C43" s="3" t="s">
        <v>112</v>
      </c>
      <c r="D43" s="4" t="s">
        <v>96</v>
      </c>
      <c r="E43" s="3" t="s">
        <v>4</v>
      </c>
      <c r="F43" s="5">
        <v>67.602000000000004</v>
      </c>
      <c r="G43" s="5">
        <v>3.86</v>
      </c>
      <c r="H43" s="5">
        <v>14.641</v>
      </c>
      <c r="I43" s="5">
        <v>0.15</v>
      </c>
      <c r="J43" s="5">
        <v>1.69</v>
      </c>
      <c r="K43" s="5">
        <v>0.63400000000000001</v>
      </c>
      <c r="L43" s="5">
        <v>0.75</v>
      </c>
      <c r="M43" s="5">
        <v>0.53100000000000003</v>
      </c>
      <c r="N43" s="5">
        <v>1.77</v>
      </c>
      <c r="O43" s="5">
        <v>7.0000000000000007E-2</v>
      </c>
      <c r="P43" s="5">
        <v>8.01</v>
      </c>
      <c r="Q43" s="5">
        <v>99.734999999999999</v>
      </c>
      <c r="R43" s="5">
        <v>175.2</v>
      </c>
    </row>
    <row r="44" spans="1:18" ht="36" x14ac:dyDescent="0.3">
      <c r="A44" s="2">
        <v>66</v>
      </c>
      <c r="B44" s="3" t="s">
        <v>113</v>
      </c>
      <c r="C44" s="3" t="s">
        <v>114</v>
      </c>
      <c r="D44" s="4" t="s">
        <v>115</v>
      </c>
      <c r="E44" s="3" t="s">
        <v>4</v>
      </c>
      <c r="F44" s="5">
        <v>63.03</v>
      </c>
      <c r="G44" s="5">
        <v>3.25</v>
      </c>
      <c r="H44" s="5">
        <v>19.649999999999999</v>
      </c>
      <c r="I44" s="5">
        <v>0.17399999999999999</v>
      </c>
      <c r="J44" s="5">
        <v>1.631</v>
      </c>
      <c r="K44" s="5">
        <v>0.47</v>
      </c>
      <c r="L44" s="5">
        <v>0.69</v>
      </c>
      <c r="M44" s="5">
        <v>0.503</v>
      </c>
      <c r="N44" s="5">
        <v>1.85</v>
      </c>
      <c r="O44" s="5">
        <v>0.10199999999999999</v>
      </c>
      <c r="P44" s="5">
        <v>8.48</v>
      </c>
      <c r="Q44" s="5">
        <v>99.85</v>
      </c>
      <c r="R44" s="5">
        <v>216.1</v>
      </c>
    </row>
    <row r="45" spans="1:18" ht="48" x14ac:dyDescent="0.3">
      <c r="A45" s="2">
        <v>67</v>
      </c>
      <c r="B45" s="3" t="s">
        <v>116</v>
      </c>
      <c r="C45" s="3" t="s">
        <v>117</v>
      </c>
      <c r="D45" s="4" t="s">
        <v>118</v>
      </c>
      <c r="E45" s="3" t="s">
        <v>4</v>
      </c>
      <c r="F45" s="5">
        <v>67.31</v>
      </c>
      <c r="G45" s="5">
        <v>0.77</v>
      </c>
      <c r="H45" s="5">
        <v>16.809999999999999</v>
      </c>
      <c r="I45" s="5">
        <v>0.17199999999999999</v>
      </c>
      <c r="J45" s="5">
        <v>1.6040000000000001</v>
      </c>
      <c r="K45" s="5">
        <v>0.83</v>
      </c>
      <c r="L45" s="5">
        <v>1.27</v>
      </c>
      <c r="M45" s="5">
        <v>0.44</v>
      </c>
      <c r="N45" s="5">
        <v>1.67</v>
      </c>
      <c r="O45" s="5">
        <v>9.1999999999999998E-2</v>
      </c>
      <c r="P45" s="5">
        <v>8.6999999999999993</v>
      </c>
      <c r="Q45" s="5">
        <v>99.71</v>
      </c>
      <c r="R45" s="5">
        <v>154.4</v>
      </c>
    </row>
    <row r="46" spans="1:18" ht="48" x14ac:dyDescent="0.3">
      <c r="A46" s="2">
        <v>68</v>
      </c>
      <c r="B46" s="3" t="s">
        <v>119</v>
      </c>
      <c r="C46" s="3" t="s">
        <v>120</v>
      </c>
      <c r="D46" s="4" t="s">
        <v>118</v>
      </c>
      <c r="E46" s="3" t="s">
        <v>4</v>
      </c>
      <c r="F46" s="5">
        <v>68.59</v>
      </c>
      <c r="G46" s="5">
        <v>0.24</v>
      </c>
      <c r="H46" s="5">
        <v>16.95</v>
      </c>
      <c r="I46" s="5">
        <v>0.15</v>
      </c>
      <c r="J46" s="5">
        <v>1.66</v>
      </c>
      <c r="K46" s="5">
        <v>0.85</v>
      </c>
      <c r="L46" s="5">
        <v>1.244</v>
      </c>
      <c r="M46" s="5">
        <v>0.441</v>
      </c>
      <c r="N46" s="5">
        <v>1.4510000000000001</v>
      </c>
      <c r="O46" s="5">
        <v>0.08</v>
      </c>
      <c r="P46" s="5">
        <v>8.09</v>
      </c>
      <c r="Q46" s="5">
        <v>99.771000000000001</v>
      </c>
      <c r="R46" s="5">
        <v>169.2</v>
      </c>
    </row>
    <row r="47" spans="1:18" ht="48" x14ac:dyDescent="0.3">
      <c r="A47" s="2">
        <v>69</v>
      </c>
      <c r="B47" s="3" t="s">
        <v>121</v>
      </c>
      <c r="C47" s="3" t="s">
        <v>122</v>
      </c>
      <c r="D47" s="4" t="s">
        <v>118</v>
      </c>
      <c r="E47" s="3" t="s">
        <v>4</v>
      </c>
      <c r="F47" s="5">
        <v>63.061</v>
      </c>
      <c r="G47" s="5">
        <v>2.33</v>
      </c>
      <c r="H47" s="5">
        <v>18.079999999999998</v>
      </c>
      <c r="I47" s="5">
        <v>0.15</v>
      </c>
      <c r="J47" s="5">
        <v>1.623</v>
      </c>
      <c r="K47" s="5">
        <v>0.91</v>
      </c>
      <c r="L47" s="5">
        <v>1.1419999999999999</v>
      </c>
      <c r="M47" s="5">
        <v>0.45100000000000001</v>
      </c>
      <c r="N47" s="5">
        <v>1.55</v>
      </c>
      <c r="O47" s="5">
        <v>0.122</v>
      </c>
      <c r="P47" s="5">
        <v>10.36</v>
      </c>
      <c r="Q47" s="5">
        <v>99.81</v>
      </c>
      <c r="R47" s="5">
        <v>185.5</v>
      </c>
    </row>
    <row r="48" spans="1:18" ht="48" x14ac:dyDescent="0.3">
      <c r="A48" s="8">
        <v>70</v>
      </c>
      <c r="B48" s="9" t="s">
        <v>123</v>
      </c>
      <c r="C48" s="9" t="s">
        <v>124</v>
      </c>
      <c r="D48" s="10" t="s">
        <v>118</v>
      </c>
      <c r="E48" s="9" t="s">
        <v>4</v>
      </c>
      <c r="F48" s="11">
        <v>61.51</v>
      </c>
      <c r="G48" s="11">
        <v>0.92</v>
      </c>
      <c r="H48" s="11">
        <v>20.61</v>
      </c>
      <c r="I48" s="11">
        <v>0.184</v>
      </c>
      <c r="J48" s="11">
        <v>1.7230000000000001</v>
      </c>
      <c r="K48" s="11">
        <v>1.08</v>
      </c>
      <c r="L48" s="11">
        <v>1.07</v>
      </c>
      <c r="M48" s="11">
        <v>0.46400000000000002</v>
      </c>
      <c r="N48" s="11">
        <v>1.45</v>
      </c>
      <c r="O48" s="11">
        <v>0.10299999999999999</v>
      </c>
      <c r="P48" s="11">
        <v>10.59</v>
      </c>
      <c r="Q48" s="11">
        <v>99.73</v>
      </c>
      <c r="R48" s="11">
        <v>185</v>
      </c>
    </row>
    <row r="49" spans="1:18" x14ac:dyDescent="0.3">
      <c r="A49" s="14"/>
      <c r="B49" s="14"/>
      <c r="C49" s="14"/>
      <c r="D49" s="15"/>
      <c r="E49" s="1" t="s">
        <v>16</v>
      </c>
      <c r="F49" s="16">
        <f>MIN(F4:F48)</f>
        <v>24.062000000000001</v>
      </c>
      <c r="G49" s="16">
        <f t="shared" ref="G49:R49" si="0">MIN(G4:G48)</f>
        <v>0.24</v>
      </c>
      <c r="H49" s="16">
        <f t="shared" si="0"/>
        <v>0.99199999999999999</v>
      </c>
      <c r="I49" s="16">
        <f t="shared" si="0"/>
        <v>0.01</v>
      </c>
      <c r="J49" s="16">
        <f t="shared" si="0"/>
        <v>0.06</v>
      </c>
      <c r="K49" s="16">
        <f t="shared" si="0"/>
        <v>0.13</v>
      </c>
      <c r="L49" s="16">
        <f t="shared" si="0"/>
        <v>0.08</v>
      </c>
      <c r="M49" s="16">
        <f t="shared" si="0"/>
        <v>0.02</v>
      </c>
      <c r="N49" s="16">
        <f t="shared" si="0"/>
        <v>0.79</v>
      </c>
      <c r="O49" s="16">
        <f t="shared" si="0"/>
        <v>4.2999999999999997E-2</v>
      </c>
      <c r="P49" s="16">
        <f t="shared" si="0"/>
        <v>3.21</v>
      </c>
      <c r="Q49" s="16">
        <f t="shared" si="0"/>
        <v>99.71</v>
      </c>
      <c r="R49" s="16">
        <f t="shared" si="0"/>
        <v>32.5</v>
      </c>
    </row>
    <row r="50" spans="1:18" x14ac:dyDescent="0.3">
      <c r="A50" s="14"/>
      <c r="B50" s="14"/>
      <c r="C50" s="14"/>
      <c r="D50" s="15"/>
      <c r="E50" s="1" t="s">
        <v>17</v>
      </c>
      <c r="F50" s="16">
        <f>MAX(F4:F48)</f>
        <v>87.748999999999995</v>
      </c>
      <c r="G50" s="16">
        <f t="shared" ref="G50:R50" si="1">MAX(G4:G48)</f>
        <v>46.012</v>
      </c>
      <c r="H50" s="16">
        <f t="shared" si="1"/>
        <v>20.61</v>
      </c>
      <c r="I50" s="16">
        <f t="shared" si="1"/>
        <v>0.184</v>
      </c>
      <c r="J50" s="16">
        <f t="shared" si="1"/>
        <v>1.93</v>
      </c>
      <c r="K50" s="16">
        <f t="shared" si="1"/>
        <v>3.92</v>
      </c>
      <c r="L50" s="16">
        <f t="shared" si="1"/>
        <v>1.5029999999999999</v>
      </c>
      <c r="M50" s="16">
        <f t="shared" si="1"/>
        <v>7.524</v>
      </c>
      <c r="N50" s="16">
        <f t="shared" si="1"/>
        <v>4.5629999999999997</v>
      </c>
      <c r="O50" s="16">
        <f t="shared" si="1"/>
        <v>0.69</v>
      </c>
      <c r="P50" s="16">
        <f t="shared" si="1"/>
        <v>22.29</v>
      </c>
      <c r="Q50" s="16">
        <f t="shared" si="1"/>
        <v>99.983999999999995</v>
      </c>
      <c r="R50" s="16">
        <f t="shared" si="1"/>
        <v>444</v>
      </c>
    </row>
    <row r="51" spans="1:18" x14ac:dyDescent="0.3">
      <c r="A51" s="14"/>
      <c r="B51" s="14"/>
      <c r="C51" s="14"/>
      <c r="D51" s="15"/>
      <c r="E51" s="1" t="s">
        <v>18</v>
      </c>
      <c r="F51" s="16">
        <f>AVERAGE(F4:F48)</f>
        <v>52.550755555555561</v>
      </c>
      <c r="G51" s="16">
        <f t="shared" ref="G51:R51" si="2">AVERAGE(G4:G48)</f>
        <v>21.90666666666667</v>
      </c>
      <c r="H51" s="16">
        <f t="shared" si="2"/>
        <v>7.8462444444444435</v>
      </c>
      <c r="I51" s="16">
        <f t="shared" si="2"/>
        <v>5.8733333333333339E-2</v>
      </c>
      <c r="J51" s="16">
        <f t="shared" si="2"/>
        <v>0.75588888888888894</v>
      </c>
      <c r="K51" s="16">
        <f t="shared" si="2"/>
        <v>0.95702222222222211</v>
      </c>
      <c r="L51" s="16">
        <f t="shared" si="2"/>
        <v>0.48557777777777777</v>
      </c>
      <c r="M51" s="16">
        <f t="shared" si="2"/>
        <v>0.4553333333333332</v>
      </c>
      <c r="N51" s="16">
        <f t="shared" si="2"/>
        <v>2.3967555555555551</v>
      </c>
      <c r="O51" s="16">
        <f t="shared" si="2"/>
        <v>0.10724444444444446</v>
      </c>
      <c r="P51" s="16">
        <f t="shared" si="2"/>
        <v>12.289555555555555</v>
      </c>
      <c r="Q51" s="16">
        <f t="shared" si="2"/>
        <v>99.840622222222194</v>
      </c>
      <c r="R51" s="16">
        <f t="shared" si="2"/>
        <v>180.85599999999997</v>
      </c>
    </row>
  </sheetData>
  <mergeCells count="8">
    <mergeCell ref="A1:R1"/>
    <mergeCell ref="A2:A3"/>
    <mergeCell ref="B2:B3"/>
    <mergeCell ref="C2:C3"/>
    <mergeCell ref="D2:D3"/>
    <mergeCell ref="E2:E3"/>
    <mergeCell ref="R2:R3"/>
    <mergeCell ref="F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IV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2026-05-20T10:22:37Z</dcterms:modified>
</cp:coreProperties>
</file>